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 2019 - Final\"/>
    </mc:Choice>
  </mc:AlternateContent>
  <bookViews>
    <workbookView xWindow="120" yWindow="15" windowWidth="15195" windowHeight="8190"/>
  </bookViews>
  <sheets>
    <sheet name="2019" sheetId="28" r:id="rId1"/>
    <sheet name="Senarai negara serantau" sheetId="29" r:id="rId2"/>
  </sheets>
  <definedNames>
    <definedName name="_xlnm.Print_Area" localSheetId="0">'2019'!$A$1:$K$17</definedName>
  </definedNames>
  <calcPr calcId="162913"/>
</workbook>
</file>

<file path=xl/calcChain.xml><?xml version="1.0" encoding="utf-8"?>
<calcChain xmlns="http://schemas.openxmlformats.org/spreadsheetml/2006/main">
  <c r="K11" i="28" l="1"/>
  <c r="J11" i="28"/>
  <c r="K7" i="28"/>
  <c r="J7" i="28"/>
  <c r="I15" i="28" l="1"/>
  <c r="H15" i="28"/>
  <c r="G15" i="28"/>
  <c r="F15" i="28"/>
  <c r="E15" i="28"/>
  <c r="D15" i="28"/>
  <c r="C15" i="28"/>
  <c r="B15" i="28"/>
  <c r="K14" i="28"/>
  <c r="J14" i="28"/>
  <c r="K13" i="28"/>
  <c r="J13" i="28"/>
  <c r="K12" i="28"/>
  <c r="J12" i="28"/>
  <c r="K10" i="28"/>
  <c r="J10" i="28"/>
  <c r="K9" i="28"/>
  <c r="J9" i="28"/>
  <c r="K8" i="28"/>
  <c r="K6" i="28"/>
  <c r="J6" i="28"/>
  <c r="K15" i="28" l="1"/>
  <c r="J15" i="28"/>
</calcChain>
</file>

<file path=xl/sharedStrings.xml><?xml version="1.0" encoding="utf-8"?>
<sst xmlns="http://schemas.openxmlformats.org/spreadsheetml/2006/main" count="134" uniqueCount="129">
  <si>
    <t xml:space="preserve">ASEAN      </t>
  </si>
  <si>
    <t xml:space="preserve"> </t>
  </si>
  <si>
    <r>
      <t xml:space="preserve">Kesatuan Eropah / </t>
    </r>
    <r>
      <rPr>
        <b/>
        <i/>
        <sz val="11"/>
        <color rgb="FF002060"/>
        <rFont val="Calibri"/>
        <family val="2"/>
        <scheme val="minor"/>
      </rPr>
      <t xml:space="preserve">European Union </t>
    </r>
  </si>
  <si>
    <t>Asean</t>
  </si>
  <si>
    <r>
      <t xml:space="preserve">Asia Timur / </t>
    </r>
    <r>
      <rPr>
        <b/>
        <i/>
        <sz val="11"/>
        <color rgb="FF002060"/>
        <rFont val="Calibri"/>
        <family val="2"/>
        <scheme val="minor"/>
      </rPr>
      <t>East Asia</t>
    </r>
  </si>
  <si>
    <r>
      <t xml:space="preserve">Asia Selatan / </t>
    </r>
    <r>
      <rPr>
        <b/>
        <i/>
        <sz val="11"/>
        <color rgb="FF002060"/>
        <rFont val="Calibri"/>
        <family val="2"/>
        <scheme val="minor"/>
      </rPr>
      <t>South Asia</t>
    </r>
  </si>
  <si>
    <r>
      <t xml:space="preserve">Asia Barat / </t>
    </r>
    <r>
      <rPr>
        <b/>
        <i/>
        <sz val="11"/>
        <color rgb="FF002060"/>
        <rFont val="Calibri"/>
        <family val="2"/>
        <scheme val="minor"/>
      </rPr>
      <t>West Asia</t>
    </r>
  </si>
  <si>
    <r>
      <t>Asia Tengah /</t>
    </r>
    <r>
      <rPr>
        <b/>
        <i/>
        <sz val="11"/>
        <color rgb="FF002060"/>
        <rFont val="Calibri"/>
        <family val="2"/>
        <scheme val="minor"/>
      </rPr>
      <t xml:space="preserve"> Middle East</t>
    </r>
  </si>
  <si>
    <r>
      <t xml:space="preserve">Amerika Utara / </t>
    </r>
    <r>
      <rPr>
        <b/>
        <i/>
        <sz val="11"/>
        <color rgb="FF002060"/>
        <rFont val="Calibri"/>
        <family val="2"/>
        <scheme val="minor"/>
      </rPr>
      <t>North America</t>
    </r>
  </si>
  <si>
    <r>
      <t xml:space="preserve">Benua Afrika / </t>
    </r>
    <r>
      <rPr>
        <b/>
        <i/>
        <sz val="11"/>
        <color rgb="FF002060"/>
        <rFont val="Calibri"/>
        <family val="2"/>
        <scheme val="minor"/>
      </rPr>
      <t>Continent Africa</t>
    </r>
  </si>
  <si>
    <r>
      <t>Oseania /</t>
    </r>
    <r>
      <rPr>
        <b/>
        <i/>
        <sz val="11"/>
        <color rgb="FF002060"/>
        <rFont val="Calibri"/>
        <family val="2"/>
        <scheme val="minor"/>
      </rPr>
      <t>Oceania</t>
    </r>
  </si>
  <si>
    <t>1. Austria</t>
  </si>
  <si>
    <t>1. Brunei</t>
  </si>
  <si>
    <t xml:space="preserve">1. China </t>
  </si>
  <si>
    <t>1. Bangladesh</t>
  </si>
  <si>
    <t>1. Bahrain</t>
  </si>
  <si>
    <t>1. Afghanistan</t>
  </si>
  <si>
    <t>1. Bahamas</t>
  </si>
  <si>
    <t>1. Algeria</t>
  </si>
  <si>
    <t>1. Australia</t>
  </si>
  <si>
    <t>2. Belgium</t>
  </si>
  <si>
    <t>2. Cambodia</t>
  </si>
  <si>
    <t>2. Hong Kong</t>
  </si>
  <si>
    <t>2. India</t>
  </si>
  <si>
    <t>2. Georgia</t>
  </si>
  <si>
    <t>2. Kazakhstan</t>
  </si>
  <si>
    <t>2. Canada</t>
  </si>
  <si>
    <t>2. Burkina Faso</t>
  </si>
  <si>
    <t xml:space="preserve">2. Christmas Island </t>
  </si>
  <si>
    <t>3. Bulgaria</t>
  </si>
  <si>
    <t xml:space="preserve">3. Indonesia </t>
  </si>
  <si>
    <t>3. Japan</t>
  </si>
  <si>
    <t>3. Iran</t>
  </si>
  <si>
    <t>3. Iraq</t>
  </si>
  <si>
    <t>3. Kyrgystan</t>
  </si>
  <si>
    <t>3. Mexico</t>
  </si>
  <si>
    <t>3. Egypt</t>
  </si>
  <si>
    <t>3. Micronesia</t>
  </si>
  <si>
    <t>3. Croatia</t>
  </si>
  <si>
    <t>4. Laos</t>
  </si>
  <si>
    <t>4. Korea</t>
  </si>
  <si>
    <t>4. Maldives</t>
  </si>
  <si>
    <t>4. Jordan</t>
  </si>
  <si>
    <t>4. Turkmenistan</t>
  </si>
  <si>
    <t>4. Panama</t>
  </si>
  <si>
    <t>4. Ghana</t>
  </si>
  <si>
    <t>4. New Zealand</t>
  </si>
  <si>
    <t>4. Cyprus</t>
  </si>
  <si>
    <t>5. Myanmar</t>
  </si>
  <si>
    <t>5. Macau</t>
  </si>
  <si>
    <t>5. Pakistan</t>
  </si>
  <si>
    <t>5. Kuwait</t>
  </si>
  <si>
    <t>5. Uzbekistan</t>
  </si>
  <si>
    <t>5.U.S.A</t>
  </si>
  <si>
    <t>5. Kenya</t>
  </si>
  <si>
    <t>5. Papua New Guinea</t>
  </si>
  <si>
    <t>5. Czech Republic</t>
  </si>
  <si>
    <t>6. Philippines</t>
  </si>
  <si>
    <t>6. Taiwan</t>
  </si>
  <si>
    <t>6. Sri Lanka</t>
  </si>
  <si>
    <t>6. Lebanon</t>
  </si>
  <si>
    <t>6. Madagascar</t>
  </si>
  <si>
    <t>6. Solomon Islands</t>
  </si>
  <si>
    <t>6. Denmark</t>
  </si>
  <si>
    <t>7. Singapore</t>
  </si>
  <si>
    <t>7. Oman</t>
  </si>
  <si>
    <t>7. Mauritius</t>
  </si>
  <si>
    <t>7. Estonia</t>
  </si>
  <si>
    <t>8. Thailand</t>
  </si>
  <si>
    <t>8. Qatar</t>
  </si>
  <si>
    <t>8. Morocco</t>
  </si>
  <si>
    <t>8. Finland</t>
  </si>
  <si>
    <t xml:space="preserve">9. Vietnam </t>
  </si>
  <si>
    <t>9. Saudi Arabia</t>
  </si>
  <si>
    <t>9. Mozambique</t>
  </si>
  <si>
    <t>9. France</t>
  </si>
  <si>
    <t>10.Syrian Arab Republic</t>
  </si>
  <si>
    <t>10.Namibia</t>
  </si>
  <si>
    <t>10. Germany</t>
  </si>
  <si>
    <t>11.Turkey</t>
  </si>
  <si>
    <t>11.Nigeria</t>
  </si>
  <si>
    <t>11. Greece</t>
  </si>
  <si>
    <t>12.United Arab Emirates</t>
  </si>
  <si>
    <t>12.Senegal</t>
  </si>
  <si>
    <t>12. Hungary</t>
  </si>
  <si>
    <t>13.Yemen</t>
  </si>
  <si>
    <t xml:space="preserve">13.South Africa </t>
  </si>
  <si>
    <t>13. Ireland</t>
  </si>
  <si>
    <t>14.Sudan</t>
  </si>
  <si>
    <t>14. Italy</t>
  </si>
  <si>
    <t>15.Tanzania</t>
  </si>
  <si>
    <t>15. Latvia</t>
  </si>
  <si>
    <t>16.Togo</t>
  </si>
  <si>
    <t>16. Lithuana</t>
  </si>
  <si>
    <t>17.Tunisia</t>
  </si>
  <si>
    <t>17. Luxembourg</t>
  </si>
  <si>
    <t>18.Uganda</t>
  </si>
  <si>
    <t>18. Malta</t>
  </si>
  <si>
    <t>19. Netherlands</t>
  </si>
  <si>
    <t>20. Poland</t>
  </si>
  <si>
    <t>21. Portugal</t>
  </si>
  <si>
    <t>22. Romania</t>
  </si>
  <si>
    <t>23. Slovakia</t>
  </si>
  <si>
    <t>24. Slovenia</t>
  </si>
  <si>
    <t>25. Spain</t>
  </si>
  <si>
    <t>26. Sweden</t>
  </si>
  <si>
    <t>27. UK</t>
  </si>
  <si>
    <t>Kumpulan Negara Serantau 2019</t>
  </si>
  <si>
    <r>
      <t xml:space="preserve">Jadual 2.4      : Eksport Komoditi Perikanan Mengikut Kumpulan Serantau, 2018 dan 2019
</t>
    </r>
    <r>
      <rPr>
        <b/>
        <i/>
        <sz val="11"/>
        <color rgb="FF000099"/>
        <rFont val="Calibri"/>
        <family val="2"/>
        <scheme val="minor"/>
      </rPr>
      <t>Table 2.4       : Export of Fishery Commodity By Regional Grouping, 2018 and 2019</t>
    </r>
  </si>
  <si>
    <r>
      <rPr>
        <b/>
        <sz val="8"/>
        <color indexed="8"/>
        <rFont val="Arial"/>
        <family val="2"/>
      </rPr>
      <t>Kumpulan Serantau</t>
    </r>
    <r>
      <rPr>
        <sz val="8"/>
        <color indexed="8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Regional Group</t>
    </r>
  </si>
  <si>
    <r>
      <t xml:space="preserve">Kuantiti 
</t>
    </r>
    <r>
      <rPr>
        <i/>
        <sz val="8"/>
        <color rgb="FF000099"/>
        <rFont val="Arial"/>
        <family val="2"/>
      </rPr>
      <t>Quantity</t>
    </r>
  </si>
  <si>
    <r>
      <t xml:space="preserve">Nilai
</t>
    </r>
    <r>
      <rPr>
        <i/>
        <sz val="8"/>
        <color rgb="FF000099"/>
        <rFont val="Arial"/>
        <family val="2"/>
      </rPr>
      <t>Value</t>
    </r>
  </si>
  <si>
    <r>
      <t xml:space="preserve">Tan metrik
</t>
    </r>
    <r>
      <rPr>
        <i/>
        <sz val="8"/>
        <color indexed="30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Tonnes</t>
    </r>
  </si>
  <si>
    <r>
      <rPr>
        <b/>
        <sz val="8"/>
        <color theme="1"/>
        <rFont val="Arial"/>
        <family val="2"/>
      </rPr>
      <t>Peratus</t>
    </r>
    <r>
      <rPr>
        <sz val="8"/>
        <color theme="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</si>
  <si>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RM Juta
</t>
    </r>
    <r>
      <rPr>
        <i/>
        <sz val="8"/>
        <color rgb="FF000099"/>
        <rFont val="Arial"/>
        <family val="2"/>
      </rPr>
      <t>RM Million</t>
    </r>
    <r>
      <rPr>
        <b/>
        <sz val="8"/>
        <color indexed="8"/>
        <rFont val="Arial"/>
        <family val="2"/>
      </rPr>
      <t xml:space="preserve">
</t>
    </r>
  </si>
  <si>
    <r>
      <t xml:space="preserve">Tan metrik
</t>
    </r>
    <r>
      <rPr>
        <b/>
        <sz val="8"/>
        <color rgb="FF000099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Tonnes</t>
    </r>
  </si>
  <si>
    <r>
      <rPr>
        <b/>
        <sz val="8"/>
        <color theme="1"/>
        <rFont val="Arial"/>
        <family val="2"/>
      </rPr>
      <t>Peratus</t>
    </r>
    <r>
      <rPr>
        <sz val="8"/>
        <color theme="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Percen</t>
    </r>
    <r>
      <rPr>
        <i/>
        <sz val="8"/>
        <color rgb="FF002060"/>
        <rFont val="Arial"/>
        <family val="2"/>
      </rPr>
      <t>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</si>
  <si>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</si>
  <si>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theme="1"/>
        <rFont val="Arial"/>
        <family val="2"/>
      </rPr>
      <t xml:space="preserve">Kuantiti </t>
    </r>
    <r>
      <rPr>
        <sz val="8"/>
        <color theme="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Quantity</t>
    </r>
  </si>
  <si>
    <r>
      <rPr>
        <b/>
        <sz val="8"/>
        <color theme="1"/>
        <rFont val="Arial"/>
        <family val="2"/>
      </rPr>
      <t>Nilai</t>
    </r>
    <r>
      <rPr>
        <sz val="8"/>
        <color theme="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Value</t>
    </r>
  </si>
  <si>
    <r>
      <t xml:space="preserve">Asia Timur                         </t>
    </r>
    <r>
      <rPr>
        <i/>
        <sz val="8"/>
        <color rgb="FF000099"/>
        <rFont val="Arial"/>
        <family val="2"/>
      </rPr>
      <t>East Asia</t>
    </r>
  </si>
  <si>
    <r>
      <t xml:space="preserve">Oseania                        </t>
    </r>
    <r>
      <rPr>
        <i/>
        <sz val="8"/>
        <color rgb="FF000099"/>
        <rFont val="Arial"/>
        <family val="2"/>
      </rPr>
      <t>Oceania</t>
    </r>
  </si>
  <si>
    <r>
      <t xml:space="preserve">Amerika Utara              </t>
    </r>
    <r>
      <rPr>
        <i/>
        <sz val="8"/>
        <color rgb="FF000099"/>
        <rFont val="Arial"/>
        <family val="2"/>
      </rPr>
      <t>North America</t>
    </r>
  </si>
  <si>
    <r>
      <t xml:space="preserve">Kesatuan Eropah         </t>
    </r>
    <r>
      <rPr>
        <i/>
        <sz val="8"/>
        <color rgb="FF000099"/>
        <rFont val="Arial"/>
        <family val="2"/>
      </rPr>
      <t>European Union</t>
    </r>
  </si>
  <si>
    <r>
      <t xml:space="preserve">Asia Barat               </t>
    </r>
    <r>
      <rPr>
        <i/>
        <sz val="8"/>
        <color rgb="FF000099"/>
        <rFont val="Arial"/>
        <family val="2"/>
      </rPr>
      <t>West Asia</t>
    </r>
  </si>
  <si>
    <r>
      <t>Asia Selatan</t>
    </r>
    <r>
      <rPr>
        <i/>
        <sz val="8"/>
        <color indexed="62"/>
        <rFont val="Arial"/>
        <family val="2"/>
      </rPr>
      <t xml:space="preserve">            </t>
    </r>
    <r>
      <rPr>
        <i/>
        <sz val="8"/>
        <color rgb="FF000099"/>
        <rFont val="Arial"/>
        <family val="2"/>
      </rPr>
      <t>South Asia</t>
    </r>
  </si>
  <si>
    <r>
      <t xml:space="preserve">Benua Afrika                </t>
    </r>
    <r>
      <rPr>
        <i/>
        <sz val="8"/>
        <color rgb="FF000099"/>
        <rFont val="Arial"/>
        <family val="2"/>
      </rPr>
      <t>Continent Africa</t>
    </r>
  </si>
  <si>
    <r>
      <t xml:space="preserve">Negara-negara Lain                   </t>
    </r>
    <r>
      <rPr>
        <i/>
        <sz val="8"/>
        <color rgb="FF000099"/>
        <rFont val="Arial"/>
        <family val="2"/>
      </rPr>
      <t>Other Countries</t>
    </r>
  </si>
  <si>
    <r>
      <rPr>
        <b/>
        <sz val="8"/>
        <color indexed="8"/>
        <rFont val="Arial"/>
        <family val="2"/>
      </rPr>
      <t>JUMLAH</t>
    </r>
    <r>
      <rPr>
        <b/>
        <i/>
        <sz val="8"/>
        <color indexed="8"/>
        <rFont val="Arial"/>
        <family val="2"/>
      </rPr>
      <t xml:space="preserve">    </t>
    </r>
    <r>
      <rPr>
        <i/>
        <sz val="8"/>
        <color indexed="8"/>
        <rFont val="Arial"/>
        <family val="2"/>
      </rPr>
      <t xml:space="preserve">                    </t>
    </r>
    <r>
      <rPr>
        <i/>
        <sz val="8"/>
        <color rgb="FF000099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</si>
</sst>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  <numFmt numFmtId="168" formatCode="#,##0.00,,_);[Red]\(#,##0.00\)"/>
    <numFmt numFmtId="169" formatCode="#,##0;[Red]#,##0"/>
    <numFmt numFmtId="170" formatCode=";;;@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i/>
      <sz val="8"/>
      <color indexed="62"/>
      <name val="Arial"/>
      <family val="2"/>
    </font>
    <font>
      <b/>
      <i/>
      <sz val="8"/>
      <color indexed="8"/>
      <name val="Arial"/>
      <family val="2"/>
    </font>
    <font>
      <b/>
      <i/>
      <sz val="11"/>
      <color rgb="FF002060"/>
      <name val="Calibri"/>
      <family val="2"/>
      <scheme val="minor"/>
    </font>
    <font>
      <i/>
      <sz val="8"/>
      <color rgb="FF00206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i/>
      <sz val="11"/>
      <color rgb="FF000099"/>
      <name val="Calibri"/>
      <family val="2"/>
      <scheme val="minor"/>
    </font>
    <font>
      <i/>
      <sz val="8"/>
      <color rgb="FF000099"/>
      <name val="Arial"/>
      <family val="2"/>
    </font>
    <font>
      <b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/>
    <xf numFmtId="0" fontId="9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top" wrapText="1"/>
    </xf>
    <xf numFmtId="2" fontId="14" fillId="0" borderId="1" xfId="0" applyNumberFormat="1" applyFont="1" applyFill="1" applyBorder="1" applyAlignment="1">
      <alignment horizontal="right" vertical="top" wrapText="1"/>
    </xf>
    <xf numFmtId="168" fontId="14" fillId="0" borderId="1" xfId="0" applyNumberFormat="1" applyFont="1" applyFill="1" applyBorder="1" applyAlignment="1">
      <alignment horizontal="right" vertical="top" wrapText="1"/>
    </xf>
    <xf numFmtId="167" fontId="15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/>
    </xf>
    <xf numFmtId="168" fontId="8" fillId="2" borderId="1" xfId="0" applyNumberFormat="1" applyFont="1" applyFill="1" applyBorder="1" applyAlignment="1">
      <alignment vertical="center"/>
    </xf>
    <xf numFmtId="167" fontId="15" fillId="2" borderId="1" xfId="0" applyNumberFormat="1" applyFont="1" applyFill="1" applyBorder="1" applyAlignment="1">
      <alignment horizontal="right" vertical="center" wrapText="1"/>
    </xf>
    <xf numFmtId="164" fontId="6" fillId="0" borderId="0" xfId="1" applyNumberFormat="1" applyFont="1"/>
    <xf numFmtId="169" fontId="8" fillId="2" borderId="1" xfId="0" applyNumberFormat="1" applyFont="1" applyFill="1" applyBorder="1" applyAlignment="1">
      <alignment vertical="center"/>
    </xf>
    <xf numFmtId="164" fontId="0" fillId="0" borderId="0" xfId="1" applyFont="1"/>
    <xf numFmtId="166" fontId="0" fillId="0" borderId="0" xfId="1" applyNumberFormat="1" applyFont="1"/>
    <xf numFmtId="0" fontId="12" fillId="3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horizontal="right" vertical="top" wrapText="1"/>
    </xf>
    <xf numFmtId="167" fontId="15" fillId="3" borderId="1" xfId="0" applyNumberFormat="1" applyFont="1" applyFill="1" applyBorder="1" applyAlignment="1">
      <alignment horizontal="righ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168" fontId="14" fillId="3" borderId="1" xfId="0" applyNumberFormat="1" applyFont="1" applyFill="1" applyBorder="1" applyAlignment="1">
      <alignment horizontal="right" vertical="top" wrapText="1"/>
    </xf>
    <xf numFmtId="4" fontId="9" fillId="3" borderId="0" xfId="0" applyNumberFormat="1" applyFont="1" applyFill="1" applyAlignment="1">
      <alignment vertical="top"/>
    </xf>
    <xf numFmtId="43" fontId="0" fillId="0" borderId="0" xfId="0" applyNumberFormat="1"/>
    <xf numFmtId="166" fontId="0" fillId="0" borderId="0" xfId="0" applyNumberFormat="1"/>
    <xf numFmtId="0" fontId="0" fillId="0" borderId="0" xfId="0" applyFill="1"/>
    <xf numFmtId="0" fontId="9" fillId="3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168" fontId="14" fillId="0" borderId="1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0" fontId="20" fillId="0" borderId="2" xfId="0" applyNumberFormat="1" applyFont="1" applyFill="1" applyBorder="1" applyAlignment="1">
      <alignment horizontal="left" vertical="top"/>
    </xf>
    <xf numFmtId="0" fontId="21" fillId="0" borderId="5" xfId="0" applyFont="1" applyBorder="1"/>
    <xf numFmtId="170" fontId="20" fillId="0" borderId="0" xfId="0" applyNumberFormat="1" applyFont="1" applyFill="1" applyBorder="1" applyAlignment="1">
      <alignment horizontal="left" vertical="top"/>
    </xf>
    <xf numFmtId="170" fontId="20" fillId="0" borderId="6" xfId="0" applyNumberFormat="1" applyFont="1" applyFill="1" applyBorder="1" applyAlignment="1">
      <alignment horizontal="left" vertical="top"/>
    </xf>
    <xf numFmtId="0" fontId="21" fillId="0" borderId="7" xfId="0" applyFont="1" applyBorder="1" applyAlignment="1"/>
    <xf numFmtId="0" fontId="21" fillId="0" borderId="7" xfId="0" applyFont="1" applyBorder="1"/>
    <xf numFmtId="170" fontId="20" fillId="0" borderId="6" xfId="0" applyNumberFormat="1" applyFont="1" applyFill="1" applyBorder="1" applyAlignment="1">
      <alignment horizontal="left" vertical="center"/>
    </xf>
    <xf numFmtId="170" fontId="3" fillId="0" borderId="6" xfId="0" applyNumberFormat="1" applyFont="1" applyFill="1" applyBorder="1" applyAlignment="1">
      <alignment horizontal="left" vertical="top"/>
    </xf>
    <xf numFmtId="0" fontId="21" fillId="0" borderId="8" xfId="0" applyFont="1" applyBorder="1" applyAlignment="1"/>
    <xf numFmtId="170" fontId="20" fillId="0" borderId="9" xfId="0" applyNumberFormat="1" applyFont="1" applyFill="1" applyBorder="1" applyAlignment="1">
      <alignment horizontal="left" vertical="top"/>
    </xf>
    <xf numFmtId="170" fontId="20" fillId="0" borderId="8" xfId="0" applyNumberFormat="1" applyFont="1" applyFill="1" applyBorder="1" applyAlignment="1">
      <alignment horizontal="left" vertical="top"/>
    </xf>
    <xf numFmtId="0" fontId="0" fillId="0" borderId="0" xfId="0" applyBorder="1" applyAlignment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horizontal="left" indent="5"/>
    </xf>
    <xf numFmtId="0" fontId="21" fillId="0" borderId="8" xfId="0" applyFont="1" applyBorder="1"/>
    <xf numFmtId="0" fontId="0" fillId="0" borderId="7" xfId="0" applyBorder="1" applyAlignment="1">
      <alignment horizontal="left" indent="5"/>
    </xf>
    <xf numFmtId="0" fontId="22" fillId="0" borderId="0" xfId="0" applyFont="1" applyAlignment="1"/>
    <xf numFmtId="0" fontId="7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>
      <selection activeCell="M12" sqref="M12"/>
    </sheetView>
  </sheetViews>
  <sheetFormatPr defaultRowHeight="15" x14ac:dyDescent="0.25"/>
  <cols>
    <col min="1" max="1" width="15.28515625" style="1" customWidth="1"/>
    <col min="2" max="2" width="10.28515625" style="1" customWidth="1"/>
    <col min="3" max="3" width="8" style="1" customWidth="1"/>
    <col min="4" max="4" width="10.5703125" style="1" customWidth="1"/>
    <col min="5" max="5" width="7.7109375" style="1" customWidth="1"/>
    <col min="6" max="6" width="10.42578125" style="1" customWidth="1"/>
    <col min="7" max="7" width="7.85546875" style="1" customWidth="1"/>
    <col min="8" max="8" width="10.7109375" style="1" customWidth="1"/>
    <col min="9" max="9" width="7.85546875" style="1" customWidth="1"/>
    <col min="10" max="10" width="10.42578125" style="1" customWidth="1"/>
    <col min="11" max="11" width="10.85546875" style="1" customWidth="1"/>
    <col min="12" max="16384" width="9.140625" style="1"/>
  </cols>
  <sheetData>
    <row r="1" spans="1:12" ht="29.25" customHeight="1" x14ac:dyDescent="0.25">
      <c r="A1" s="54" t="s">
        <v>108</v>
      </c>
      <c r="B1" s="54"/>
      <c r="C1" s="54"/>
      <c r="D1" s="54"/>
      <c r="E1" s="54"/>
      <c r="F1" s="54"/>
      <c r="G1" s="54"/>
      <c r="H1" s="54"/>
      <c r="I1" s="54"/>
      <c r="J1" s="54"/>
    </row>
    <row r="3" spans="1:12" ht="18.75" customHeight="1" x14ac:dyDescent="0.25">
      <c r="A3" s="55" t="s">
        <v>109</v>
      </c>
      <c r="B3" s="56">
        <v>2018</v>
      </c>
      <c r="C3" s="56"/>
      <c r="D3" s="57"/>
      <c r="E3" s="57"/>
      <c r="F3" s="56">
        <v>2019</v>
      </c>
      <c r="G3" s="56"/>
      <c r="H3" s="57"/>
      <c r="I3" s="57"/>
      <c r="J3" s="55" t="s">
        <v>117</v>
      </c>
      <c r="K3" s="55"/>
    </row>
    <row r="4" spans="1:12" ht="27.75" customHeight="1" x14ac:dyDescent="0.25">
      <c r="A4" s="55"/>
      <c r="B4" s="58" t="s">
        <v>110</v>
      </c>
      <c r="C4" s="59"/>
      <c r="D4" s="58" t="s">
        <v>111</v>
      </c>
      <c r="E4" s="59"/>
      <c r="F4" s="58" t="s">
        <v>110</v>
      </c>
      <c r="G4" s="59"/>
      <c r="H4" s="58" t="s">
        <v>111</v>
      </c>
      <c r="I4" s="59"/>
      <c r="J4" s="55"/>
      <c r="K4" s="55"/>
    </row>
    <row r="5" spans="1:12" ht="36" customHeight="1" x14ac:dyDescent="0.25">
      <c r="A5" s="55"/>
      <c r="B5" s="3" t="s">
        <v>112</v>
      </c>
      <c r="C5" s="4" t="s">
        <v>113</v>
      </c>
      <c r="D5" s="5" t="s">
        <v>114</v>
      </c>
      <c r="E5" s="4" t="s">
        <v>113</v>
      </c>
      <c r="F5" s="3" t="s">
        <v>115</v>
      </c>
      <c r="G5" s="4" t="s">
        <v>116</v>
      </c>
      <c r="H5" s="5" t="s">
        <v>114</v>
      </c>
      <c r="I5" s="4" t="s">
        <v>113</v>
      </c>
      <c r="J5" s="4" t="s">
        <v>118</v>
      </c>
      <c r="K5" s="4" t="s">
        <v>119</v>
      </c>
    </row>
    <row r="6" spans="1:12" ht="22.5" x14ac:dyDescent="0.25">
      <c r="A6" s="28" t="s">
        <v>120</v>
      </c>
      <c r="B6" s="22">
        <v>85064.367230000003</v>
      </c>
      <c r="C6" s="20">
        <v>30.83</v>
      </c>
      <c r="D6" s="23">
        <v>1253755885</v>
      </c>
      <c r="E6" s="20">
        <v>39.770000000000003</v>
      </c>
      <c r="F6" s="22">
        <v>123519.86132</v>
      </c>
      <c r="G6" s="20">
        <v>39.052655610155632</v>
      </c>
      <c r="H6" s="23">
        <v>1852695239</v>
      </c>
      <c r="I6" s="20">
        <v>49.053373238291911</v>
      </c>
      <c r="J6" s="21">
        <f t="shared" ref="J6:J15" si="0">((F6-B6)/B6)*100</f>
        <v>45.207523834301483</v>
      </c>
      <c r="K6" s="21">
        <f t="shared" ref="K6:K14" si="1">((H6-D6)/D6)*100</f>
        <v>47.771608585510251</v>
      </c>
    </row>
    <row r="7" spans="1:12" x14ac:dyDescent="0.25">
      <c r="A7" s="10" t="s">
        <v>0</v>
      </c>
      <c r="B7" s="29">
        <v>152020.81299000001</v>
      </c>
      <c r="C7" s="7">
        <v>55.1</v>
      </c>
      <c r="D7" s="30">
        <v>1196736285</v>
      </c>
      <c r="E7" s="7">
        <v>37.96</v>
      </c>
      <c r="F7" s="29">
        <v>146777.01668000006</v>
      </c>
      <c r="G7" s="7">
        <v>46.405753881477168</v>
      </c>
      <c r="H7" s="30">
        <v>1142325401</v>
      </c>
      <c r="I7" s="7">
        <v>30.245079209616556</v>
      </c>
      <c r="J7" s="9">
        <f>((F7-B7)/B7)*100</f>
        <v>-3.449393676341467</v>
      </c>
      <c r="K7" s="9">
        <f>((H7-D7)/D7)*100</f>
        <v>-4.5466060218939548</v>
      </c>
    </row>
    <row r="8" spans="1:12" ht="22.5" x14ac:dyDescent="0.25">
      <c r="A8" s="19" t="s">
        <v>121</v>
      </c>
      <c r="B8" s="22">
        <v>11711.699540000001</v>
      </c>
      <c r="C8" s="20">
        <v>4.24</v>
      </c>
      <c r="D8" s="23">
        <v>300036972</v>
      </c>
      <c r="E8" s="20">
        <v>9.52</v>
      </c>
      <c r="F8" s="22">
        <v>11283.774370000001</v>
      </c>
      <c r="G8" s="20">
        <v>3.5675344009065872</v>
      </c>
      <c r="H8" s="23">
        <v>276709780</v>
      </c>
      <c r="I8" s="20">
        <v>7.3263793371391301</v>
      </c>
      <c r="J8" s="21">
        <v>7.3263793371391301</v>
      </c>
      <c r="K8" s="21">
        <f t="shared" si="1"/>
        <v>-7.7747725037033106</v>
      </c>
    </row>
    <row r="9" spans="1:12" ht="25.5" customHeight="1" x14ac:dyDescent="0.25">
      <c r="A9" s="10" t="s">
        <v>122</v>
      </c>
      <c r="B9" s="6">
        <v>6656.2774499999996</v>
      </c>
      <c r="C9" s="7">
        <v>2.41</v>
      </c>
      <c r="D9" s="8">
        <v>136041001</v>
      </c>
      <c r="E9" s="7">
        <v>4.3099999999999996</v>
      </c>
      <c r="F9" s="6">
        <v>7801.7731400000002</v>
      </c>
      <c r="G9" s="7">
        <v>2.4666475199130558</v>
      </c>
      <c r="H9" s="8">
        <v>178195259</v>
      </c>
      <c r="I9" s="7">
        <v>4.7180336868243522</v>
      </c>
      <c r="J9" s="9">
        <f t="shared" si="0"/>
        <v>17.209253950194046</v>
      </c>
      <c r="K9" s="9">
        <f t="shared" si="1"/>
        <v>30.986436214182223</v>
      </c>
    </row>
    <row r="10" spans="1:12" s="27" customFormat="1" ht="22.5" x14ac:dyDescent="0.25">
      <c r="A10" s="19" t="s">
        <v>123</v>
      </c>
      <c r="B10" s="22">
        <v>5671.3238199999996</v>
      </c>
      <c r="C10" s="20">
        <v>2.0499999999999998</v>
      </c>
      <c r="D10" s="23">
        <v>142535343</v>
      </c>
      <c r="E10" s="20">
        <v>4.5199999999999996</v>
      </c>
      <c r="F10" s="22">
        <v>6385.2639400000007</v>
      </c>
      <c r="G10" s="20">
        <v>2.0187969041088096</v>
      </c>
      <c r="H10" s="23">
        <v>153250792</v>
      </c>
      <c r="I10" s="20">
        <v>4.0575849393866985</v>
      </c>
      <c r="J10" s="21">
        <f t="shared" si="0"/>
        <v>12.588597347982173</v>
      </c>
      <c r="K10" s="21">
        <f t="shared" si="1"/>
        <v>7.517748773369143</v>
      </c>
    </row>
    <row r="11" spans="1:12" s="27" customFormat="1" ht="22.5" x14ac:dyDescent="0.25">
      <c r="A11" s="10" t="s">
        <v>124</v>
      </c>
      <c r="B11" s="6">
        <v>5368.3567200000007</v>
      </c>
      <c r="C11" s="7">
        <v>1.95</v>
      </c>
      <c r="D11" s="8">
        <v>63311523</v>
      </c>
      <c r="E11" s="7">
        <v>2</v>
      </c>
      <c r="F11" s="6">
        <v>14665.867530000001</v>
      </c>
      <c r="G11" s="7">
        <v>4.6368338480357183</v>
      </c>
      <c r="H11" s="8">
        <v>112170685</v>
      </c>
      <c r="I11" s="7">
        <v>2.9699166715999055</v>
      </c>
      <c r="J11" s="9">
        <f>((F11-B11)/B11)*100</f>
        <v>173.19100229241099</v>
      </c>
      <c r="K11" s="9">
        <f>((H11-D11)/D11)*100</f>
        <v>77.172621483138229</v>
      </c>
      <c r="L11" s="1"/>
    </row>
    <row r="12" spans="1:12" ht="22.5" x14ac:dyDescent="0.25">
      <c r="A12" s="19" t="s">
        <v>125</v>
      </c>
      <c r="B12" s="22">
        <v>3374.1545699999997</v>
      </c>
      <c r="C12" s="20">
        <v>1.22</v>
      </c>
      <c r="D12" s="23">
        <v>21352931</v>
      </c>
      <c r="E12" s="20">
        <v>0.68</v>
      </c>
      <c r="F12" s="22">
        <v>1509.7247500000001</v>
      </c>
      <c r="G12" s="20">
        <v>0.47732210915567042</v>
      </c>
      <c r="H12" s="23">
        <v>23252531</v>
      </c>
      <c r="I12" s="20">
        <v>0.61565175851242793</v>
      </c>
      <c r="J12" s="21">
        <f t="shared" si="0"/>
        <v>-55.256206593997263</v>
      </c>
      <c r="K12" s="21">
        <f t="shared" si="1"/>
        <v>8.8962025868954484</v>
      </c>
      <c r="L12" s="27"/>
    </row>
    <row r="13" spans="1:12" ht="22.5" x14ac:dyDescent="0.25">
      <c r="A13" s="10" t="s">
        <v>126</v>
      </c>
      <c r="B13" s="6">
        <v>1595.1414300000001</v>
      </c>
      <c r="C13" s="7">
        <v>0.57999999999999996</v>
      </c>
      <c r="D13" s="8">
        <v>17956795</v>
      </c>
      <c r="E13" s="7">
        <v>0.56999999999999995</v>
      </c>
      <c r="F13" s="6">
        <v>1879.9390300000002</v>
      </c>
      <c r="G13" s="7">
        <v>0.59437090296338146</v>
      </c>
      <c r="H13" s="8">
        <v>20444622</v>
      </c>
      <c r="I13" s="7">
        <v>0.54130741666022808</v>
      </c>
      <c r="J13" s="9">
        <f>((F13-B13)/B13)*100</f>
        <v>17.854065767698106</v>
      </c>
      <c r="K13" s="9">
        <f>((H13-D13)/D13)*100</f>
        <v>13.854515797501726</v>
      </c>
      <c r="L13" s="27"/>
    </row>
    <row r="14" spans="1:12" ht="33.75" x14ac:dyDescent="0.25">
      <c r="A14" s="19" t="s">
        <v>127</v>
      </c>
      <c r="B14" s="24">
        <v>4435.9946600000003</v>
      </c>
      <c r="C14" s="20">
        <v>1.6</v>
      </c>
      <c r="D14" s="23">
        <v>21068825</v>
      </c>
      <c r="E14" s="20">
        <v>0.66</v>
      </c>
      <c r="F14" s="24">
        <v>2467.3346199999992</v>
      </c>
      <c r="G14" s="20">
        <v>0.78008482328398221</v>
      </c>
      <c r="H14" s="23">
        <v>17852399</v>
      </c>
      <c r="I14" s="20">
        <v>0.47267374196879941</v>
      </c>
      <c r="J14" s="21">
        <f t="shared" si="0"/>
        <v>-44.379224748661009</v>
      </c>
      <c r="K14" s="21">
        <f t="shared" si="1"/>
        <v>-15.266280867585163</v>
      </c>
    </row>
    <row r="15" spans="1:12" ht="33.75" customHeight="1" x14ac:dyDescent="0.25">
      <c r="A15" s="11" t="s">
        <v>128</v>
      </c>
      <c r="B15" s="12">
        <f t="shared" ref="B15:I15" si="2">SUM(B6:B14)</f>
        <v>275898.12841000006</v>
      </c>
      <c r="C15" s="16">
        <f t="shared" si="2"/>
        <v>99.97999999999999</v>
      </c>
      <c r="D15" s="13">
        <f t="shared" si="2"/>
        <v>3152795560</v>
      </c>
      <c r="E15" s="16">
        <f t="shared" si="2"/>
        <v>99.99</v>
      </c>
      <c r="F15" s="12">
        <f t="shared" si="2"/>
        <v>316290.55537999998</v>
      </c>
      <c r="G15" s="16">
        <f t="shared" si="2"/>
        <v>100</v>
      </c>
      <c r="H15" s="13">
        <f t="shared" si="2"/>
        <v>3776896708</v>
      </c>
      <c r="I15" s="16">
        <f t="shared" si="2"/>
        <v>100.00000000000001</v>
      </c>
      <c r="J15" s="14">
        <f t="shared" si="0"/>
        <v>14.64034105732479</v>
      </c>
      <c r="K15" s="14">
        <f>((H15-D15)/D15)*100</f>
        <v>19.795167054853376</v>
      </c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K16" s="1" t="s">
        <v>1</v>
      </c>
    </row>
    <row r="17" spans="6:10" x14ac:dyDescent="0.25">
      <c r="F17" s="17"/>
      <c r="H17" s="18"/>
      <c r="J17" s="15"/>
    </row>
    <row r="19" spans="6:10" x14ac:dyDescent="0.25">
      <c r="F19" s="25"/>
      <c r="H19" s="26"/>
    </row>
  </sheetData>
  <mergeCells count="9">
    <mergeCell ref="A1:J1"/>
    <mergeCell ref="A3:A5"/>
    <mergeCell ref="B3:E3"/>
    <mergeCell ref="F3:I3"/>
    <mergeCell ref="J3:K4"/>
    <mergeCell ref="B4:C4"/>
    <mergeCell ref="D4:E4"/>
    <mergeCell ref="F4:G4"/>
    <mergeCell ref="H4:I4"/>
  </mergeCells>
  <pageMargins left="0.63" right="0.16" top="0.74803149606299213" bottom="0.74803149606299213" header="0.31496062992125984" footer="0.31496062992125984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workbookViewId="0">
      <selection activeCell="C12" sqref="C12"/>
    </sheetView>
  </sheetViews>
  <sheetFormatPr defaultRowHeight="15" x14ac:dyDescent="0.25"/>
  <cols>
    <col min="1" max="1" width="19.42578125" customWidth="1"/>
    <col min="2" max="2" width="16.42578125" customWidth="1"/>
    <col min="3" max="3" width="15.140625" customWidth="1"/>
    <col min="4" max="4" width="15.5703125" customWidth="1"/>
    <col min="5" max="5" width="23.5703125" customWidth="1"/>
    <col min="6" max="6" width="15.85546875" customWidth="1"/>
    <col min="7" max="7" width="19.140625" customWidth="1"/>
    <col min="8" max="8" width="17.7109375" customWidth="1"/>
    <col min="9" max="9" width="19.5703125" customWidth="1"/>
  </cols>
  <sheetData>
    <row r="2" spans="1:9" x14ac:dyDescent="0.25">
      <c r="A2" s="53" t="s">
        <v>107</v>
      </c>
      <c r="B2" s="1"/>
    </row>
    <row r="3" spans="1:9" s="1" customFormat="1" ht="9.75" customHeight="1" x14ac:dyDescent="0.25">
      <c r="A3" s="53"/>
    </row>
    <row r="4" spans="1:9" ht="31.5" customHeight="1" x14ac:dyDescent="0.25">
      <c r="A4" s="31" t="s">
        <v>2</v>
      </c>
      <c r="B4" s="32" t="s">
        <v>3</v>
      </c>
      <c r="C4" s="33" t="s">
        <v>4</v>
      </c>
      <c r="D4" s="33" t="s">
        <v>5</v>
      </c>
      <c r="E4" s="34" t="s">
        <v>6</v>
      </c>
      <c r="F4" s="33" t="s">
        <v>7</v>
      </c>
      <c r="G4" s="33" t="s">
        <v>8</v>
      </c>
      <c r="H4" s="33" t="s">
        <v>9</v>
      </c>
      <c r="I4" s="35" t="s">
        <v>10</v>
      </c>
    </row>
    <row r="5" spans="1:9" x14ac:dyDescent="0.25">
      <c r="A5" s="36" t="s">
        <v>11</v>
      </c>
      <c r="B5" s="37" t="s">
        <v>12</v>
      </c>
      <c r="C5" s="38" t="s">
        <v>13</v>
      </c>
      <c r="D5" s="39" t="s">
        <v>14</v>
      </c>
      <c r="E5" s="39" t="s">
        <v>15</v>
      </c>
      <c r="F5" s="40" t="s">
        <v>16</v>
      </c>
      <c r="G5" s="39" t="s">
        <v>17</v>
      </c>
      <c r="H5" s="39" t="s">
        <v>18</v>
      </c>
      <c r="I5" s="39" t="s">
        <v>19</v>
      </c>
    </row>
    <row r="6" spans="1:9" x14ac:dyDescent="0.25">
      <c r="A6" s="39" t="s">
        <v>20</v>
      </c>
      <c r="B6" s="41" t="s">
        <v>21</v>
      </c>
      <c r="C6" s="38" t="s">
        <v>22</v>
      </c>
      <c r="D6" s="39" t="s">
        <v>23</v>
      </c>
      <c r="E6" s="42" t="s">
        <v>24</v>
      </c>
      <c r="F6" s="40" t="s">
        <v>25</v>
      </c>
      <c r="G6" s="39" t="s">
        <v>26</v>
      </c>
      <c r="H6" s="39" t="s">
        <v>27</v>
      </c>
      <c r="I6" s="39" t="s">
        <v>28</v>
      </c>
    </row>
    <row r="7" spans="1:9" x14ac:dyDescent="0.25">
      <c r="A7" s="39" t="s">
        <v>29</v>
      </c>
      <c r="B7" s="41" t="s">
        <v>30</v>
      </c>
      <c r="C7" s="38" t="s">
        <v>31</v>
      </c>
      <c r="D7" s="39" t="s">
        <v>32</v>
      </c>
      <c r="E7" s="39" t="s">
        <v>33</v>
      </c>
      <c r="F7" s="40" t="s">
        <v>34</v>
      </c>
      <c r="G7" s="39" t="s">
        <v>35</v>
      </c>
      <c r="H7" s="39" t="s">
        <v>36</v>
      </c>
      <c r="I7" s="39" t="s">
        <v>37</v>
      </c>
    </row>
    <row r="8" spans="1:9" x14ac:dyDescent="0.25">
      <c r="A8" s="39" t="s">
        <v>38</v>
      </c>
      <c r="B8" s="41" t="s">
        <v>39</v>
      </c>
      <c r="C8" s="38" t="s">
        <v>40</v>
      </c>
      <c r="D8" s="39" t="s">
        <v>41</v>
      </c>
      <c r="E8" s="39" t="s">
        <v>42</v>
      </c>
      <c r="F8" s="40" t="s">
        <v>43</v>
      </c>
      <c r="G8" s="43" t="s">
        <v>44</v>
      </c>
      <c r="H8" s="39" t="s">
        <v>45</v>
      </c>
      <c r="I8" s="39" t="s">
        <v>46</v>
      </c>
    </row>
    <row r="9" spans="1:9" x14ac:dyDescent="0.25">
      <c r="A9" s="39" t="s">
        <v>47</v>
      </c>
      <c r="B9" s="41" t="s">
        <v>48</v>
      </c>
      <c r="C9" s="38" t="s">
        <v>49</v>
      </c>
      <c r="D9" s="39" t="s">
        <v>50</v>
      </c>
      <c r="E9" s="39" t="s">
        <v>51</v>
      </c>
      <c r="F9" s="44" t="s">
        <v>52</v>
      </c>
      <c r="G9" s="45" t="s">
        <v>53</v>
      </c>
      <c r="H9" s="39" t="s">
        <v>54</v>
      </c>
      <c r="I9" s="39" t="s">
        <v>55</v>
      </c>
    </row>
    <row r="10" spans="1:9" x14ac:dyDescent="0.25">
      <c r="A10" s="39" t="s">
        <v>56</v>
      </c>
      <c r="B10" s="41" t="s">
        <v>57</v>
      </c>
      <c r="C10" s="46" t="s">
        <v>58</v>
      </c>
      <c r="D10" s="45" t="s">
        <v>59</v>
      </c>
      <c r="E10" s="39" t="s">
        <v>60</v>
      </c>
      <c r="F10" s="47"/>
      <c r="G10" s="48"/>
      <c r="H10" s="39" t="s">
        <v>61</v>
      </c>
      <c r="I10" s="45" t="s">
        <v>62</v>
      </c>
    </row>
    <row r="11" spans="1:9" x14ac:dyDescent="0.25">
      <c r="A11" s="39" t="s">
        <v>63</v>
      </c>
      <c r="B11" s="41" t="s">
        <v>64</v>
      </c>
      <c r="C11" s="49"/>
      <c r="D11" s="47"/>
      <c r="E11" s="39" t="s">
        <v>65</v>
      </c>
      <c r="F11" s="50"/>
      <c r="G11" s="48"/>
      <c r="H11" s="39" t="s">
        <v>66</v>
      </c>
      <c r="I11" s="49"/>
    </row>
    <row r="12" spans="1:9" x14ac:dyDescent="0.25">
      <c r="A12" s="39" t="s">
        <v>67</v>
      </c>
      <c r="B12" s="41" t="s">
        <v>68</v>
      </c>
      <c r="C12" s="49"/>
      <c r="D12" s="47"/>
      <c r="E12" s="39" t="s">
        <v>69</v>
      </c>
      <c r="F12" s="49"/>
      <c r="G12" s="48"/>
      <c r="H12" s="39" t="s">
        <v>70</v>
      </c>
      <c r="I12" s="1"/>
    </row>
    <row r="13" spans="1:9" x14ac:dyDescent="0.25">
      <c r="A13" s="39" t="s">
        <v>71</v>
      </c>
      <c r="B13" s="51" t="s">
        <v>72</v>
      </c>
      <c r="C13" s="49"/>
      <c r="D13" s="49"/>
      <c r="E13" s="39" t="s">
        <v>73</v>
      </c>
      <c r="F13" s="50"/>
      <c r="G13" s="48"/>
      <c r="H13" s="39" t="s">
        <v>74</v>
      </c>
      <c r="I13" s="1"/>
    </row>
    <row r="14" spans="1:9" x14ac:dyDescent="0.25">
      <c r="A14" s="39" t="s">
        <v>75</v>
      </c>
      <c r="B14" s="49"/>
      <c r="C14" s="49"/>
      <c r="D14" s="50"/>
      <c r="E14" s="39" t="s">
        <v>76</v>
      </c>
      <c r="F14" s="49"/>
      <c r="G14" s="52"/>
      <c r="H14" s="39" t="s">
        <v>77</v>
      </c>
      <c r="I14" s="1"/>
    </row>
    <row r="15" spans="1:9" x14ac:dyDescent="0.25">
      <c r="A15" s="39" t="s">
        <v>78</v>
      </c>
      <c r="B15" s="49"/>
      <c r="C15" s="50"/>
      <c r="D15" s="49"/>
      <c r="E15" s="39" t="s">
        <v>79</v>
      </c>
      <c r="F15" s="49"/>
      <c r="G15" s="48"/>
      <c r="H15" s="39" t="s">
        <v>80</v>
      </c>
      <c r="I15" s="1"/>
    </row>
    <row r="16" spans="1:9" x14ac:dyDescent="0.25">
      <c r="A16" s="39" t="s">
        <v>81</v>
      </c>
      <c r="B16" s="49"/>
      <c r="C16" s="49"/>
      <c r="D16" s="50"/>
      <c r="E16" s="39" t="s">
        <v>82</v>
      </c>
      <c r="F16" s="50"/>
      <c r="G16" s="48"/>
      <c r="H16" s="39" t="s">
        <v>83</v>
      </c>
      <c r="I16" s="1"/>
    </row>
    <row r="17" spans="1:9" x14ac:dyDescent="0.25">
      <c r="A17" s="39" t="s">
        <v>84</v>
      </c>
      <c r="B17" s="49"/>
      <c r="C17" s="49"/>
      <c r="D17" s="50"/>
      <c r="E17" s="45" t="s">
        <v>85</v>
      </c>
      <c r="F17" s="49"/>
      <c r="G17" s="52"/>
      <c r="H17" s="39" t="s">
        <v>86</v>
      </c>
      <c r="I17" s="1"/>
    </row>
    <row r="18" spans="1:9" x14ac:dyDescent="0.25">
      <c r="A18" s="39" t="s">
        <v>87</v>
      </c>
      <c r="B18" s="49"/>
      <c r="C18" s="50"/>
      <c r="D18" s="49"/>
      <c r="E18" s="47"/>
      <c r="F18" s="49"/>
      <c r="G18" s="48"/>
      <c r="H18" s="39" t="s">
        <v>88</v>
      </c>
      <c r="I18" s="1"/>
    </row>
    <row r="19" spans="1:9" x14ac:dyDescent="0.25">
      <c r="A19" s="39" t="s">
        <v>89</v>
      </c>
      <c r="B19" s="49"/>
      <c r="C19" s="49"/>
      <c r="D19" s="50"/>
      <c r="E19" s="49"/>
      <c r="F19" s="49"/>
      <c r="G19" s="48"/>
      <c r="H19" s="39" t="s">
        <v>90</v>
      </c>
      <c r="I19" s="1"/>
    </row>
    <row r="20" spans="1:9" x14ac:dyDescent="0.25">
      <c r="A20" s="39" t="s">
        <v>91</v>
      </c>
      <c r="B20" s="49"/>
      <c r="C20" s="49"/>
      <c r="D20" s="49"/>
      <c r="E20" s="49"/>
      <c r="F20" s="49"/>
      <c r="G20" s="48"/>
      <c r="H20" s="43" t="s">
        <v>92</v>
      </c>
      <c r="I20" s="1"/>
    </row>
    <row r="21" spans="1:9" x14ac:dyDescent="0.25">
      <c r="A21" s="39" t="s">
        <v>93</v>
      </c>
      <c r="B21" s="49"/>
      <c r="C21" s="49"/>
      <c r="D21" s="49"/>
      <c r="E21" s="49"/>
      <c r="F21" s="49"/>
      <c r="G21" s="48"/>
      <c r="H21" s="39" t="s">
        <v>94</v>
      </c>
      <c r="I21" s="1"/>
    </row>
    <row r="22" spans="1:9" x14ac:dyDescent="0.25">
      <c r="A22" s="39" t="s">
        <v>95</v>
      </c>
      <c r="B22" s="49"/>
      <c r="C22" s="49"/>
      <c r="D22" s="49"/>
      <c r="E22" s="49"/>
      <c r="F22" s="49"/>
      <c r="G22" s="49"/>
      <c r="H22" s="45" t="s">
        <v>96</v>
      </c>
      <c r="I22" s="1"/>
    </row>
    <row r="23" spans="1:9" x14ac:dyDescent="0.25">
      <c r="A23" s="39" t="s">
        <v>97</v>
      </c>
      <c r="B23" s="49"/>
      <c r="C23" s="49"/>
      <c r="D23" s="49"/>
      <c r="E23" s="49"/>
      <c r="F23" s="49"/>
      <c r="G23" s="49"/>
      <c r="H23" s="49"/>
      <c r="I23" s="1"/>
    </row>
    <row r="24" spans="1:9" x14ac:dyDescent="0.25">
      <c r="A24" s="39" t="s">
        <v>98</v>
      </c>
      <c r="B24" s="49"/>
      <c r="C24" s="49"/>
      <c r="D24" s="49"/>
      <c r="E24" s="49"/>
      <c r="F24" s="49"/>
      <c r="G24" s="49"/>
      <c r="H24" s="49"/>
      <c r="I24" s="1"/>
    </row>
    <row r="25" spans="1:9" x14ac:dyDescent="0.25">
      <c r="A25" s="39" t="s">
        <v>99</v>
      </c>
      <c r="B25" s="49"/>
      <c r="C25" s="49"/>
      <c r="D25" s="49"/>
      <c r="E25" s="49"/>
      <c r="F25" s="49"/>
      <c r="G25" s="49"/>
      <c r="H25" s="49"/>
      <c r="I25" s="1"/>
    </row>
    <row r="26" spans="1:9" x14ac:dyDescent="0.25">
      <c r="A26" s="39" t="s">
        <v>100</v>
      </c>
      <c r="B26" s="49"/>
      <c r="C26" s="49"/>
      <c r="D26" s="49"/>
      <c r="E26" s="49"/>
      <c r="F26" s="49"/>
      <c r="G26" s="49"/>
      <c r="H26" s="49"/>
      <c r="I26" s="1"/>
    </row>
    <row r="27" spans="1:9" x14ac:dyDescent="0.25">
      <c r="A27" s="39" t="s">
        <v>101</v>
      </c>
      <c r="B27" s="49"/>
      <c r="C27" s="49"/>
      <c r="D27" s="49"/>
      <c r="E27" s="49"/>
      <c r="F27" s="49"/>
      <c r="G27" s="49"/>
      <c r="H27" s="49"/>
      <c r="I27" s="1"/>
    </row>
    <row r="28" spans="1:9" x14ac:dyDescent="0.25">
      <c r="A28" s="39" t="s">
        <v>102</v>
      </c>
      <c r="B28" s="49"/>
      <c r="C28" s="49"/>
      <c r="D28" s="49"/>
      <c r="E28" s="49"/>
      <c r="F28" s="49"/>
      <c r="G28" s="49"/>
      <c r="H28" s="49"/>
      <c r="I28" s="1"/>
    </row>
    <row r="29" spans="1:9" x14ac:dyDescent="0.25">
      <c r="A29" s="39" t="s">
        <v>103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39" t="s">
        <v>104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39" t="s">
        <v>105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45" t="s">
        <v>106</v>
      </c>
      <c r="B32" s="1"/>
      <c r="C32" s="1"/>
      <c r="D32" s="1"/>
      <c r="E32" s="1"/>
      <c r="F32" s="1"/>
      <c r="G32" s="1"/>
      <c r="H32" s="1"/>
      <c r="I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2019</vt:lpstr>
      <vt:lpstr>Senarai negara serantau</vt:lpstr>
      <vt:lpstr>'2019'!Print_Area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2019-04-08T07:50:25Z</cp:lastPrinted>
  <dcterms:created xsi:type="dcterms:W3CDTF">2011-02-28T06:42:41Z</dcterms:created>
  <dcterms:modified xsi:type="dcterms:W3CDTF">2021-02-08T10:31:54Z</dcterms:modified>
</cp:coreProperties>
</file>